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AG - UNIAO DA VITORIA - PR/2025/REPUBLICAÇÃO/Histórico/Edital/"/>
    </mc:Choice>
  </mc:AlternateContent>
  <xr:revisionPtr revIDLastSave="196" documentId="8_{943746C0-9E8B-45FD-BDC6-EA96297FB42F}" xr6:coauthVersionLast="47" xr6:coauthVersionMax="47" xr10:uidLastSave="{5DAD23B9-2C87-4C11-B6CA-79EC23350338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3" i="9" l="1"/>
  <c r="F41" i="9" l="1"/>
  <c r="H40" i="9"/>
  <c r="H41" i="9" s="1"/>
  <c r="J37" i="9" l="1"/>
  <c r="F37" i="9"/>
  <c r="L35" i="9"/>
  <c r="H35" i="9"/>
  <c r="H27" i="9" l="1"/>
  <c r="L27" i="9"/>
  <c r="F28" i="9"/>
  <c r="J28" i="9"/>
  <c r="H31" i="9"/>
  <c r="L31" i="9"/>
  <c r="F32" i="9"/>
  <c r="J32" i="9"/>
  <c r="H36" i="9"/>
  <c r="H37" i="9" s="1"/>
  <c r="L36" i="9"/>
  <c r="L37" i="9" s="1"/>
  <c r="H44" i="9"/>
  <c r="L56" i="9" s="1"/>
  <c r="H45" i="9"/>
  <c r="L57" i="9" s="1"/>
  <c r="F46" i="9"/>
  <c r="L62" i="9"/>
  <c r="L63" i="9"/>
  <c r="L61" i="9"/>
  <c r="L28" i="9" l="1"/>
  <c r="L51" i="9" s="1"/>
  <c r="H28" i="9"/>
  <c r="L50" i="9" s="1"/>
  <c r="H32" i="9"/>
  <c r="L32" i="9"/>
  <c r="H46" i="9"/>
  <c r="L64" i="9"/>
  <c r="F2" i="2"/>
  <c r="L54" i="9" l="1"/>
  <c r="L58" i="9" l="1"/>
  <c r="L67" i="9" s="1"/>
  <c r="L68" i="9" s="1"/>
  <c r="L69" i="9" s="1"/>
</calcChain>
</file>

<file path=xl/sharedStrings.xml><?xml version="1.0" encoding="utf-8"?>
<sst xmlns="http://schemas.openxmlformats.org/spreadsheetml/2006/main" count="214" uniqueCount="122">
  <si>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</si>
  <si>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</si>
  <si>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</si>
  <si>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</si>
  <si>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</si>
  <si>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</si>
  <si>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</si>
  <si>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</si>
  <si>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</si>
  <si>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</si>
  <si>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</si>
  <si>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</si>
  <si>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</si>
  <si>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</si>
  <si>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</si>
  <si>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</si>
  <si>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</si>
  <si>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</si>
  <si>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</si>
  <si>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</si>
  <si>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</si>
  <si>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</si>
  <si>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</si>
  <si>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</si>
  <si>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</si>
  <si>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</si>
  <si>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</si>
  <si>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</si>
  <si>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</si>
  <si>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</si>
  <si>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</si>
  <si>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</si>
  <si>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</si>
  <si>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</si>
  <si>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</si>
  <si>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</si>
  <si>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</si>
  <si>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</si>
  <si>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</si>
  <si>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</si>
  <si>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</si>
  <si>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</si>
  <si>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</si>
  <si>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Base de Atendimento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</si>
  <si>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</si>
  <si>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</si>
  <si>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</si>
  <si>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</si>
  <si>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</si>
  <si>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</si>
  <si>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</si>
  <si>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</si>
  <si>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</si>
  <si>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</si>
  <si>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</si>
  <si>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</si>
  <si>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</si>
  <si>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</si>
  <si>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</si>
  <si>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</si>
  <si>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</si>
  <si>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</si>
  <si>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</si>
  <si>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</si>
  <si>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</si>
  <si>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</si>
  <si>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</si>
  <si>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</si>
  <si>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</si>
  <si>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</si>
  <si>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</si>
  <si>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</si>
  <si>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</si>
  <si>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</si>
  <si>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</si>
  <si>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</si>
  <si>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</si>
  <si>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</si>
  <si>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</si>
  <si>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</si>
  <si>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</si>
  <si>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</si>
  <si>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</si>
  <si>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</si>
  <si>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</si>
  <si>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</si>
  <si>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</si>
  <si>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</si>
  <si>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</si>
  <si>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</si>
  <si>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</si>
  <si>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</si>
  <si>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</si>
  <si>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</si>
  <si>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</si>
  <si>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</si>
  <si>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</si>
  <si>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</si>
  <si>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</si>
  <si>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</si>
  <si>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</si>
  <si>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UNIÃO VITÓRIA X JOAÇABA</t>
  </si>
  <si>
    <t>UNIAO DA VITORIA, PR</t>
  </si>
  <si>
    <t>CANOINHAS, SC</t>
  </si>
  <si>
    <t>PORTO UNIAO, SC</t>
  </si>
  <si>
    <t>SAO MATEUS DO SUL, PR</t>
  </si>
  <si>
    <t>R DOM PEDRO II, 410</t>
  </si>
  <si>
    <t>CENTRO</t>
  </si>
  <si>
    <t>R MAJOR VIEIRA, 376</t>
  </si>
  <si>
    <t>R SETE DE SETEMBRO, 196</t>
  </si>
  <si>
    <t>R DOM PEDRO II, 640</t>
  </si>
  <si>
    <t>CANOINHAS</t>
  </si>
  <si>
    <t>ITEM I - AGÊNCIA - REGIÃO DE UNIÃO DA VITÓRIA /PR</t>
  </si>
  <si>
    <t>UNIÃO DA VITÓRIA</t>
  </si>
  <si>
    <t>PORTO UNIÃO</t>
  </si>
  <si>
    <t>SÃO MATEUS DO SUL</t>
  </si>
  <si>
    <t>PORTO UNIÃO/SC</t>
  </si>
  <si>
    <t>CANOINHAS/SC</t>
  </si>
  <si>
    <t>ROTEIROS ESPECIAIS - PONTA A PONTA</t>
  </si>
  <si>
    <t>TAXA LIMITADA A 0,028%</t>
  </si>
  <si>
    <t>TAXA LIMITADA A 0,0560%</t>
  </si>
  <si>
    <t>TAXA LIMITADA A 0,0140%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</si>
</sst>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0"/>
      <color theme="0" tint="-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7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3" fillId="0" borderId="0" xfId="0" applyFont="1"/>
    <xf numFmtId="0" fontId="3" fillId="0" borderId="1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19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5" fillId="0" borderId="0" xfId="0" applyFont="1"/>
    <xf numFmtId="0" fontId="20" fillId="0" borderId="0" xfId="0" applyFont="1"/>
    <xf numFmtId="0" fontId="6" fillId="5" borderId="5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9" xfId="0" applyFont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right" vertical="center"/>
    </xf>
    <xf numFmtId="0" fontId="21" fillId="2" borderId="6" xfId="0" applyFont="1" applyFill="1" applyBorder="1" applyAlignment="1">
      <alignment vertical="center"/>
    </xf>
    <xf numFmtId="0" fontId="22" fillId="0" borderId="0" xfId="0" applyFont="1"/>
    <xf numFmtId="0" fontId="23" fillId="5" borderId="4" xfId="0" applyFont="1" applyFill="1" applyBorder="1" applyAlignment="1">
      <alignment horizontal="left" vertical="center"/>
    </xf>
    <xf numFmtId="0" fontId="23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5" fillId="0" borderId="0" xfId="0" applyFont="1"/>
    <xf numFmtId="165" fontId="23" fillId="5" borderId="5" xfId="1" applyNumberFormat="1" applyFont="1" applyFill="1" applyBorder="1" applyAlignment="1">
      <alignment horizontal="center" vertical="center"/>
    </xf>
    <xf numFmtId="165" fontId="23" fillId="5" borderId="6" xfId="1" applyNumberFormat="1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24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6" fillId="0" borderId="0" xfId="0" applyFont="1"/>
    <xf numFmtId="0" fontId="28" fillId="0" borderId="0" xfId="0" applyFont="1"/>
    <xf numFmtId="0" fontId="29" fillId="0" borderId="0" xfId="0" applyFont="1"/>
    <xf numFmtId="0" fontId="21" fillId="2" borderId="1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27" fillId="0" borderId="3" xfId="0" applyFont="1" applyBorder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right" vertical="center"/>
    </xf>
    <xf numFmtId="0" fontId="27" fillId="0" borderId="8" xfId="0" applyFont="1" applyBorder="1" applyAlignment="1">
      <alignment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vertical="center"/>
    </xf>
    <xf numFmtId="0" fontId="30" fillId="0" borderId="0" xfId="0" applyFont="1"/>
    <xf numFmtId="0" fontId="31" fillId="0" borderId="0" xfId="0" applyFont="1"/>
    <xf numFmtId="0" fontId="32" fillId="0" borderId="7" xfId="0" applyFont="1" applyBorder="1"/>
    <xf numFmtId="0" fontId="32" fillId="0" borderId="3" xfId="0" applyFont="1" applyBorder="1"/>
    <xf numFmtId="0" fontId="33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/>
    </xf>
    <xf numFmtId="0" fontId="32" fillId="0" borderId="8" xfId="0" applyFont="1" applyBorder="1"/>
    <xf numFmtId="0" fontId="34" fillId="6" borderId="7" xfId="0" applyFont="1" applyFill="1" applyBorder="1" applyAlignment="1">
      <alignment horizontal="left" vertical="center"/>
    </xf>
    <xf numFmtId="0" fontId="35" fillId="6" borderId="3" xfId="0" applyFont="1" applyFill="1" applyBorder="1"/>
    <xf numFmtId="0" fontId="34" fillId="6" borderId="3" xfId="0" applyFont="1" applyFill="1" applyBorder="1" applyAlignment="1">
      <alignment horizontal="left" vertical="center"/>
    </xf>
    <xf numFmtId="0" fontId="35" fillId="6" borderId="3" xfId="0" applyFont="1" applyFill="1" applyBorder="1" applyAlignment="1">
      <alignment horizontal="right"/>
    </xf>
    <xf numFmtId="0" fontId="35" fillId="6" borderId="8" xfId="0" applyFont="1" applyFill="1" applyBorder="1"/>
    <xf numFmtId="0" fontId="36" fillId="0" borderId="0" xfId="0" applyFont="1"/>
    <xf numFmtId="0" fontId="37" fillId="0" borderId="0" xfId="0" applyFont="1"/>
    <xf numFmtId="0" fontId="38" fillId="4" borderId="7" xfId="0" applyFont="1" applyFill="1" applyBorder="1" applyAlignment="1">
      <alignment horizontal="left"/>
    </xf>
    <xf numFmtId="0" fontId="38" fillId="4" borderId="3" xfId="0" applyFont="1" applyFill="1" applyBorder="1"/>
    <xf numFmtId="0" fontId="38" fillId="4" borderId="3" xfId="0" applyFont="1" applyFill="1" applyBorder="1" applyAlignment="1">
      <alignment horizontal="left" vertical="center"/>
    </xf>
    <xf numFmtId="0" fontId="38" fillId="4" borderId="3" xfId="0" applyFont="1" applyFill="1" applyBorder="1" applyAlignment="1">
      <alignment horizontal="right"/>
    </xf>
    <xf numFmtId="0" fontId="38" fillId="4" borderId="8" xfId="0" applyFont="1" applyFill="1" applyBorder="1"/>
    <xf numFmtId="0" fontId="39" fillId="0" borderId="0" xfId="0" applyFont="1"/>
    <xf numFmtId="0" fontId="35" fillId="0" borderId="0" xfId="0" applyFont="1"/>
    <xf numFmtId="0" fontId="32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2" fillId="0" borderId="12" xfId="0" applyFont="1" applyBorder="1"/>
    <xf numFmtId="0" fontId="43" fillId="0" borderId="0" xfId="0" applyFont="1"/>
    <xf numFmtId="0" fontId="44" fillId="0" borderId="0" xfId="0" applyFont="1"/>
    <xf numFmtId="0" fontId="32" fillId="0" borderId="0" xfId="0" applyFont="1" applyAlignment="1">
      <alignment horizontal="right"/>
    </xf>
    <xf numFmtId="0" fontId="44" fillId="5" borderId="5" xfId="0" applyFont="1" applyFill="1" applyBorder="1"/>
    <xf numFmtId="0" fontId="44" fillId="5" borderId="5" xfId="0" applyFont="1" applyFill="1" applyBorder="1" applyAlignment="1">
      <alignment horizontal="right"/>
    </xf>
    <xf numFmtId="0" fontId="45" fillId="0" borderId="0" xfId="0" applyFont="1"/>
    <xf numFmtId="0" fontId="32" fillId="0" borderId="4" xfId="0" applyFont="1" applyBorder="1"/>
    <xf numFmtId="0" fontId="32" fillId="0" borderId="5" xfId="0" applyFont="1" applyBorder="1"/>
    <xf numFmtId="0" fontId="46" fillId="0" borderId="5" xfId="0" applyFont="1" applyBorder="1" applyAlignment="1">
      <alignment vertical="center"/>
    </xf>
    <xf numFmtId="0" fontId="46" fillId="0" borderId="5" xfId="0" applyFont="1" applyBorder="1" applyAlignment="1">
      <alignment horizontal="right" vertical="center"/>
    </xf>
    <xf numFmtId="0" fontId="32" fillId="0" borderId="6" xfId="0" applyFont="1" applyBorder="1"/>
    <xf numFmtId="0" fontId="21" fillId="5" borderId="11" xfId="0" applyFont="1" applyFill="1" applyBorder="1" applyAlignment="1">
      <alignment vertical="center"/>
    </xf>
    <xf numFmtId="0" fontId="48" fillId="5" borderId="1" xfId="0" applyFont="1" applyFill="1" applyBorder="1" applyAlignment="1">
      <alignment vertical="center"/>
    </xf>
    <xf numFmtId="0" fontId="49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right" vertical="center"/>
    </xf>
    <xf numFmtId="0" fontId="48" fillId="5" borderId="1" xfId="0" applyFont="1" applyFill="1" applyBorder="1" applyAlignment="1">
      <alignment horizontal="center" vertical="center"/>
    </xf>
    <xf numFmtId="0" fontId="45" fillId="5" borderId="1" xfId="0" applyFont="1" applyFill="1" applyBorder="1"/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5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4" fillId="5" borderId="6" xfId="0" applyFont="1" applyFill="1" applyBorder="1"/>
    <xf numFmtId="0" fontId="21" fillId="2" borderId="9" xfId="0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7" fillId="5" borderId="1" xfId="0" applyFont="1" applyFill="1" applyBorder="1" applyAlignment="1">
      <alignment horizontal="right" vertical="center"/>
    </xf>
    <xf numFmtId="0" fontId="48" fillId="5" borderId="10" xfId="0" applyFont="1" applyFill="1" applyBorder="1" applyAlignment="1">
      <alignment vertical="center"/>
    </xf>
    <xf numFmtId="0" fontId="44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right" vertical="center"/>
    </xf>
    <xf numFmtId="0" fontId="9" fillId="5" borderId="8" xfId="0" applyFont="1" applyFill="1" applyBorder="1" applyAlignment="1">
      <alignment vertical="center"/>
    </xf>
    <xf numFmtId="9" fontId="18" fillId="0" borderId="13" xfId="0" applyNumberFormat="1" applyFont="1" applyBorder="1" applyAlignment="1">
      <alignment horizontal="right" vertical="center"/>
    </xf>
    <xf numFmtId="0" fontId="23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right"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2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2" fillId="0" borderId="1" xfId="0" applyFont="1" applyBorder="1"/>
    <xf numFmtId="0" fontId="32" fillId="0" borderId="1" xfId="0" applyFont="1" applyBorder="1" applyAlignment="1">
      <alignment horizontal="right"/>
    </xf>
    <xf numFmtId="0" fontId="27" fillId="0" borderId="12" xfId="0" applyFont="1" applyBorder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7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3" fillId="3" borderId="0" xfId="0" quotePrefix="1" applyFont="1" applyFill="1" applyAlignment="1">
      <alignment vertical="center" wrapText="1"/>
    </xf>
    <xf numFmtId="0" fontId="52" fillId="3" borderId="0" xfId="0" quotePrefix="1" applyFont="1" applyFill="1" applyAlignment="1">
      <alignment vertical="center" wrapText="1"/>
    </xf>
    <xf numFmtId="0" fontId="52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3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1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1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1" fontId="23" fillId="5" borderId="4" xfId="0" applyNumberFormat="1" applyFont="1" applyFill="1" applyBorder="1" applyAlignment="1">
      <alignment horizontal="center" vertical="center"/>
    </xf>
    <xf numFmtId="165" fontId="23" fillId="5" borderId="5" xfId="1" applyNumberFormat="1" applyFont="1" applyFill="1" applyBorder="1" applyAlignment="1">
      <alignment horizontal="left" vertical="center"/>
    </xf>
    <xf numFmtId="165" fontId="23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1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47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4" fillId="5" borderId="8" xfId="0" applyFont="1" applyFill="1" applyBorder="1" applyAlignment="1">
      <alignment vertical="center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164" fontId="50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1" fillId="0" borderId="5" xfId="3" applyNumberFormat="1" applyFont="1" applyFill="1" applyBorder="1" applyAlignment="1">
      <alignment horizontal="right" vertical="center"/>
    </xf>
    <xf numFmtId="165" fontId="8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1" fillId="5" borderId="4" xfId="0" applyFont="1" applyFill="1" applyBorder="1" applyAlignment="1">
      <alignment vertical="center"/>
    </xf>
    <xf numFmtId="0" fontId="21" fillId="5" borderId="5" xfId="0" applyFont="1" applyFill="1" applyBorder="1" applyAlignment="1">
      <alignment vertical="center"/>
    </xf>
    <xf numFmtId="0" fontId="21" fillId="5" borderId="5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right" vertical="center"/>
    </xf>
    <xf numFmtId="0" fontId="45" fillId="5" borderId="5" xfId="0" applyFont="1" applyFill="1" applyBorder="1"/>
    <xf numFmtId="165" fontId="21" fillId="5" borderId="5" xfId="2" applyNumberFormat="1" applyFont="1" applyFill="1" applyBorder="1" applyAlignment="1">
      <alignment horizontal="right" vertical="center"/>
    </xf>
    <xf numFmtId="0" fontId="21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4" fillId="5" borderId="1" xfId="0" applyFont="1" applyFill="1" applyBorder="1"/>
    <xf numFmtId="0" fontId="11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0" fontId="2" fillId="5" borderId="15" xfId="0" applyFont="1" applyFill="1" applyBorder="1" applyAlignment="1">
      <alignment horizontal="center" vertical="center" wrapText="1"/>
    </xf>
    <xf numFmtId="0" fontId="54" fillId="0" borderId="3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15" fillId="0" borderId="0" xfId="0" applyFont="1" applyBorder="1"/>
    <xf numFmtId="0" fontId="13" fillId="0" borderId="3" xfId="0" applyFont="1" applyBorder="1"/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23" fillId="5" borderId="6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168" fontId="7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/>
    </xf>
    <xf numFmtId="0" fontId="55" fillId="4" borderId="4" xfId="0" applyFont="1" applyFill="1" applyBorder="1" applyAlignment="1">
      <alignment vertical="center"/>
    </xf>
    <xf numFmtId="0" fontId="55" fillId="4" borderId="5" xfId="0" applyFont="1" applyFill="1" applyBorder="1" applyAlignment="1">
      <alignment vertical="center"/>
    </xf>
    <xf numFmtId="0" fontId="55" fillId="4" borderId="5" xfId="0" applyFont="1" applyFill="1" applyBorder="1" applyAlignment="1">
      <alignment horizontal="center" vertical="center"/>
    </xf>
    <xf numFmtId="0" fontId="55" fillId="4" borderId="6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16932</xdr:rowOff>
    </xdr:from>
    <xdr:to>
      <xdr:col>16</xdr:col>
      <xdr:colOff>414866</xdr:colOff>
      <xdr:row>8</xdr:row>
      <xdr:rowOff>50799</xdr:rowOff>
    </xdr:to>
    <xdr:sp macro="" textlink="">
      <xdr:nvSpPr>
        <xdr:cNvPr id="3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4562666" y="1396999"/>
          <a:ext cx="2082800" cy="982133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88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88</v>
      </c>
    </row>
    <row r="17" spans="2:2" x14ac:dyDescent="0.3">
      <c r="B17" t="s">
        <v>10</v>
      </c>
    </row>
    <row r="18" spans="2:2" x14ac:dyDescent="0.3">
      <c r="B18" t="s">
        <v>84</v>
      </c>
    </row>
    <row r="19" spans="2:2" x14ac:dyDescent="0.3">
      <c r="B19" t="s">
        <v>85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88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1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69" customWidth="1"/>
    <col min="2" max="2" width="11.44140625" style="89" customWidth="1"/>
    <col min="3" max="3" width="31.5546875" style="89" customWidth="1"/>
    <col min="4" max="4" width="25.44140625" style="89" customWidth="1"/>
    <col min="5" max="5" width="30.77734375" style="89" bestFit="1" customWidth="1"/>
    <col min="6" max="6" width="9.5546875" style="89" customWidth="1"/>
    <col min="7" max="7" width="17.21875" style="96" customWidth="1"/>
    <col min="8" max="8" width="19" style="89" bestFit="1" customWidth="1"/>
    <col min="9" max="9" width="11.88671875" style="89" customWidth="1"/>
    <col min="10" max="10" width="24.21875" style="89" bestFit="1" customWidth="1"/>
    <col min="11" max="11" width="19.21875" style="89" customWidth="1"/>
    <col min="12" max="12" width="27.77734375" style="89" customWidth="1"/>
    <col min="13" max="13" width="11.88671875" style="89" customWidth="1"/>
  </cols>
  <sheetData>
    <row r="2" spans="1:13" ht="75" customHeight="1" x14ac:dyDescent="0.3">
      <c r="B2" s="70"/>
      <c r="C2" s="71"/>
      <c r="D2" s="261" t="s">
        <v>12</v>
      </c>
      <c r="E2" s="71"/>
      <c r="F2" s="72"/>
      <c r="G2" s="73"/>
      <c r="H2" s="71"/>
      <c r="I2" s="71"/>
      <c r="J2" s="71"/>
      <c r="K2" s="71"/>
      <c r="L2" s="71"/>
      <c r="M2" s="74"/>
    </row>
    <row r="3" spans="1:13" ht="30" customHeight="1" x14ac:dyDescent="0.3">
      <c r="B3" s="75" t="s">
        <v>1</v>
      </c>
      <c r="C3" s="76"/>
      <c r="D3" s="77"/>
      <c r="E3" s="77"/>
      <c r="F3" s="76"/>
      <c r="G3" s="78"/>
      <c r="H3" s="76"/>
      <c r="I3" s="76"/>
      <c r="J3" s="76"/>
      <c r="K3" s="76"/>
      <c r="L3" s="76"/>
      <c r="M3" s="79"/>
    </row>
    <row r="4" spans="1:13" s="10" customFormat="1" x14ac:dyDescent="0.3">
      <c r="A4" s="89"/>
      <c r="B4" s="158"/>
      <c r="C4" s="9"/>
      <c r="D4" s="159"/>
      <c r="E4" s="160"/>
      <c r="F4" s="281"/>
      <c r="G4" s="281"/>
      <c r="H4" s="160"/>
      <c r="I4" s="160"/>
      <c r="J4" s="160"/>
      <c r="K4" s="160"/>
      <c r="L4" s="160"/>
      <c r="M4" s="161"/>
    </row>
    <row r="5" spans="1:13" s="10" customFormat="1" x14ac:dyDescent="0.3">
      <c r="A5" s="89"/>
      <c r="B5" s="16" t="s">
        <v>13</v>
      </c>
      <c r="C5" s="57"/>
      <c r="D5" s="162" t="s">
        <v>14</v>
      </c>
      <c r="E5" s="58"/>
      <c r="F5" s="58"/>
      <c r="G5" s="58"/>
      <c r="H5" s="58"/>
      <c r="I5" s="58"/>
      <c r="J5" s="58"/>
      <c r="K5" s="58"/>
      <c r="L5" s="58"/>
      <c r="M5" s="7"/>
    </row>
    <row r="6" spans="1:13" s="10" customFormat="1" x14ac:dyDescent="0.3">
      <c r="A6" s="89"/>
      <c r="B6" s="16" t="s">
        <v>15</v>
      </c>
      <c r="C6" s="57"/>
      <c r="D6" s="162" t="s">
        <v>16</v>
      </c>
      <c r="E6" s="58"/>
      <c r="F6" s="282"/>
      <c r="G6" s="282"/>
      <c r="H6" s="58"/>
      <c r="I6" s="58"/>
      <c r="J6" s="58"/>
      <c r="K6" s="58"/>
      <c r="L6" s="58"/>
      <c r="M6" s="7"/>
    </row>
    <row r="7" spans="1:13" s="10" customFormat="1" x14ac:dyDescent="0.3">
      <c r="A7" s="89"/>
      <c r="B7" s="16" t="s">
        <v>17</v>
      </c>
      <c r="C7" s="57"/>
      <c r="D7" s="162" t="s">
        <v>18</v>
      </c>
      <c r="E7" s="58"/>
      <c r="F7" s="282"/>
      <c r="G7" s="282"/>
      <c r="H7" s="58"/>
      <c r="I7" s="58"/>
      <c r="J7" s="58"/>
      <c r="K7" s="58"/>
      <c r="L7" s="58"/>
      <c r="M7" s="7"/>
    </row>
    <row r="8" spans="1:13" s="10" customFormat="1" x14ac:dyDescent="0.3">
      <c r="A8" s="89"/>
      <c r="B8" s="16" t="s">
        <v>19</v>
      </c>
      <c r="C8" s="57"/>
      <c r="D8" s="162" t="s">
        <v>20</v>
      </c>
      <c r="E8" s="58"/>
      <c r="F8" s="282"/>
      <c r="G8" s="282"/>
      <c r="H8" s="58"/>
      <c r="I8" s="58"/>
      <c r="J8" s="58"/>
      <c r="K8" s="58"/>
      <c r="L8" s="58"/>
      <c r="M8" s="7"/>
    </row>
    <row r="9" spans="1:13" s="10" customFormat="1" x14ac:dyDescent="0.3">
      <c r="A9" s="89"/>
      <c r="B9" s="16" t="s">
        <v>21</v>
      </c>
      <c r="C9" s="57"/>
      <c r="D9" s="162" t="s">
        <v>22</v>
      </c>
      <c r="E9" s="58"/>
      <c r="F9" s="58"/>
      <c r="G9" s="58"/>
      <c r="H9" s="58"/>
      <c r="I9" s="58"/>
      <c r="J9" s="58"/>
      <c r="K9" s="58"/>
      <c r="L9" s="58"/>
      <c r="M9" s="7"/>
    </row>
    <row r="10" spans="1:13" s="10" customFormat="1" x14ac:dyDescent="0.3">
      <c r="A10" s="89"/>
      <c r="B10" s="16" t="s">
        <v>23</v>
      </c>
      <c r="C10" s="57"/>
      <c r="D10" s="162" t="s">
        <v>24</v>
      </c>
      <c r="E10" s="58"/>
      <c r="F10" s="282"/>
      <c r="G10" s="282"/>
      <c r="H10" s="58"/>
      <c r="I10" s="58"/>
      <c r="J10" s="58"/>
      <c r="K10" s="58"/>
      <c r="L10" s="58"/>
      <c r="M10" s="7"/>
    </row>
    <row r="11" spans="1:13" s="10" customFormat="1" x14ac:dyDescent="0.3">
      <c r="A11" s="89"/>
      <c r="B11" s="163"/>
      <c r="C11" s="164"/>
      <c r="D11" s="165"/>
      <c r="E11" s="166"/>
      <c r="F11" s="286"/>
      <c r="G11" s="286"/>
      <c r="H11" s="164"/>
      <c r="I11" s="164"/>
      <c r="J11" s="164"/>
      <c r="K11" s="164"/>
      <c r="L11" s="164"/>
      <c r="M11" s="167"/>
    </row>
    <row r="12" spans="1:13" s="52" customFormat="1" ht="28.8" x14ac:dyDescent="0.55000000000000004">
      <c r="A12" s="81"/>
      <c r="B12" s="82" t="s">
        <v>112</v>
      </c>
      <c r="C12" s="83"/>
      <c r="D12" s="84"/>
      <c r="E12" s="83"/>
      <c r="F12" s="83"/>
      <c r="G12" s="85"/>
      <c r="H12" s="83"/>
      <c r="I12" s="83"/>
      <c r="J12" s="83"/>
      <c r="K12" s="83"/>
      <c r="L12" s="83"/>
      <c r="M12" s="86"/>
    </row>
    <row r="13" spans="1:13" s="51" customFormat="1" ht="15.6" customHeight="1" x14ac:dyDescent="0.3">
      <c r="A13" s="87"/>
      <c r="B13" s="61"/>
      <c r="C13" s="62"/>
      <c r="D13" s="63"/>
      <c r="E13" s="63"/>
      <c r="F13" s="62"/>
      <c r="G13" s="64"/>
      <c r="H13" s="62"/>
      <c r="I13" s="62"/>
      <c r="J13" s="62"/>
      <c r="K13" s="62"/>
      <c r="L13" s="62"/>
      <c r="M13" s="65"/>
    </row>
    <row r="14" spans="1:13" s="51" customFormat="1" ht="15.6" customHeight="1" x14ac:dyDescent="0.3">
      <c r="A14" s="87"/>
      <c r="B14" s="147" t="s">
        <v>25</v>
      </c>
      <c r="C14" s="141"/>
      <c r="D14" s="148"/>
      <c r="E14" s="148"/>
      <c r="F14" s="141"/>
      <c r="G14" s="149"/>
      <c r="H14" s="141"/>
      <c r="I14" s="141"/>
      <c r="J14" s="141"/>
      <c r="K14" s="141"/>
      <c r="L14" s="141"/>
      <c r="M14" s="150"/>
    </row>
    <row r="15" spans="1:13" s="22" customFormat="1" ht="15.6" customHeight="1" x14ac:dyDescent="0.3">
      <c r="A15" s="88"/>
      <c r="B15" s="5" t="s">
        <v>26</v>
      </c>
      <c r="C15" s="28"/>
      <c r="D15" s="29"/>
      <c r="E15" s="29"/>
      <c r="F15" s="28"/>
      <c r="G15" s="30"/>
      <c r="H15" s="28"/>
      <c r="I15" s="28"/>
      <c r="J15" s="28"/>
      <c r="K15" s="28"/>
      <c r="L15" s="28"/>
      <c r="M15" s="31"/>
    </row>
    <row r="16" spans="1:13" s="22" customFormat="1" ht="15.6" customHeight="1" x14ac:dyDescent="0.3">
      <c r="A16" s="88"/>
      <c r="B16" s="5" t="s">
        <v>27</v>
      </c>
      <c r="C16" s="28"/>
      <c r="D16" s="29"/>
      <c r="E16" s="29"/>
      <c r="F16" s="28"/>
      <c r="G16" s="30"/>
      <c r="H16" s="28"/>
      <c r="I16" s="28"/>
      <c r="J16" s="28"/>
      <c r="K16" s="28"/>
      <c r="L16" s="28"/>
      <c r="M16" s="31"/>
    </row>
    <row r="17" spans="1:13" s="22" customFormat="1" ht="15.6" customHeight="1" x14ac:dyDescent="0.3">
      <c r="A17" s="88"/>
      <c r="B17" s="5" t="s">
        <v>28</v>
      </c>
      <c r="C17" s="28"/>
      <c r="D17" s="29"/>
      <c r="E17" s="29"/>
      <c r="F17" s="28"/>
      <c r="G17" s="30"/>
      <c r="H17" s="28"/>
      <c r="I17" s="28"/>
      <c r="J17" s="28"/>
      <c r="K17" s="28"/>
      <c r="L17" s="28"/>
      <c r="M17" s="31"/>
    </row>
    <row r="18" spans="1:13" s="10" customFormat="1" ht="15.6" customHeight="1" x14ac:dyDescent="0.3">
      <c r="A18" s="89"/>
      <c r="B18" s="6" t="s">
        <v>29</v>
      </c>
      <c r="C18" s="57"/>
      <c r="D18" s="58"/>
      <c r="E18" s="58"/>
      <c r="F18" s="57"/>
      <c r="G18" s="59"/>
      <c r="H18" s="57"/>
      <c r="I18" s="57"/>
      <c r="J18" s="57"/>
      <c r="K18" s="57"/>
      <c r="L18" s="57"/>
      <c r="M18" s="4"/>
    </row>
    <row r="19" spans="1:13" s="10" customFormat="1" ht="15.6" customHeight="1" x14ac:dyDescent="0.3">
      <c r="A19" s="89"/>
      <c r="B19" s="5" t="s">
        <v>30</v>
      </c>
      <c r="C19" s="57"/>
      <c r="D19" s="57"/>
      <c r="E19" s="58"/>
      <c r="F19" s="57"/>
      <c r="G19" s="59"/>
      <c r="H19" s="57"/>
      <c r="I19" s="57"/>
      <c r="J19" s="57"/>
      <c r="K19" s="57"/>
      <c r="L19" s="89"/>
      <c r="M19" s="4"/>
    </row>
    <row r="20" spans="1:13" s="22" customFormat="1" ht="15.6" customHeight="1" x14ac:dyDescent="0.3">
      <c r="A20" s="88"/>
      <c r="B20" s="5" t="s">
        <v>31</v>
      </c>
      <c r="C20" s="28"/>
      <c r="D20" s="29"/>
      <c r="E20" s="29"/>
      <c r="F20" s="28"/>
      <c r="G20" s="30"/>
      <c r="H20" s="28"/>
      <c r="I20" s="28"/>
      <c r="J20" s="28"/>
      <c r="K20" s="28"/>
      <c r="L20" s="28"/>
      <c r="M20" s="31"/>
    </row>
    <row r="21" spans="1:13" s="22" customFormat="1" ht="15.6" customHeight="1" x14ac:dyDescent="0.3">
      <c r="B21" s="151" t="s">
        <v>32</v>
      </c>
      <c r="C21" s="152"/>
      <c r="D21" s="152"/>
      <c r="E21" s="152"/>
      <c r="F21" s="152"/>
      <c r="G21" s="152"/>
      <c r="H21" s="153"/>
      <c r="I21" s="154"/>
      <c r="J21" s="154"/>
      <c r="K21" s="154"/>
      <c r="L21" s="28"/>
      <c r="M21" s="31"/>
    </row>
    <row r="22" spans="1:13" s="22" customFormat="1" ht="15.6" customHeight="1" x14ac:dyDescent="0.3">
      <c r="A22" s="88"/>
      <c r="B22" s="5" t="s">
        <v>33</v>
      </c>
      <c r="C22" s="28"/>
      <c r="D22" s="29"/>
      <c r="E22" s="29"/>
      <c r="F22" s="28"/>
      <c r="G22" s="30"/>
      <c r="H22" s="28"/>
      <c r="I22" s="28"/>
      <c r="J22" s="28"/>
      <c r="K22" s="28"/>
      <c r="L22" s="28"/>
      <c r="M22" s="31"/>
    </row>
    <row r="23" spans="1:13" s="36" customFormat="1" ht="15.6" customHeight="1" x14ac:dyDescent="0.45">
      <c r="A23" s="88"/>
      <c r="B23" s="137"/>
      <c r="C23" s="24"/>
      <c r="D23" s="25"/>
      <c r="E23" s="25"/>
      <c r="F23" s="24"/>
      <c r="G23" s="26"/>
      <c r="H23" s="24"/>
      <c r="I23" s="24"/>
      <c r="J23" s="24"/>
      <c r="K23" s="24"/>
      <c r="L23" s="24"/>
      <c r="M23" s="27"/>
    </row>
    <row r="24" spans="1:13" s="42" customFormat="1" ht="22.8" x14ac:dyDescent="0.4">
      <c r="A24" s="90"/>
      <c r="B24" s="53" t="s">
        <v>34</v>
      </c>
      <c r="C24" s="54"/>
      <c r="D24" s="55"/>
      <c r="E24" s="55"/>
      <c r="F24" s="54"/>
      <c r="G24" s="56"/>
      <c r="H24" s="54"/>
      <c r="I24" s="54"/>
      <c r="J24" s="138"/>
      <c r="K24" s="138"/>
      <c r="L24" s="138"/>
      <c r="M24" s="124"/>
    </row>
    <row r="25" spans="1:13" s="10" customFormat="1" ht="18" x14ac:dyDescent="0.35">
      <c r="A25" s="91"/>
      <c r="B25" s="37" t="s">
        <v>35</v>
      </c>
      <c r="C25" s="38"/>
      <c r="D25" s="39"/>
      <c r="E25" s="41"/>
      <c r="F25" s="268" t="s">
        <v>45</v>
      </c>
      <c r="G25" s="40"/>
      <c r="H25" s="39"/>
      <c r="I25" s="39"/>
      <c r="J25" s="168" t="s">
        <v>36</v>
      </c>
      <c r="K25" s="169"/>
      <c r="L25" s="39"/>
      <c r="M25" s="41"/>
    </row>
    <row r="26" spans="1:13" s="10" customFormat="1" ht="15" customHeight="1" x14ac:dyDescent="0.3">
      <c r="A26" s="89"/>
      <c r="B26" s="170"/>
      <c r="C26" s="171" t="s">
        <v>37</v>
      </c>
      <c r="D26" s="172" t="s">
        <v>38</v>
      </c>
      <c r="E26" s="172" t="s">
        <v>39</v>
      </c>
      <c r="F26" s="173" t="s">
        <v>40</v>
      </c>
      <c r="G26" s="174" t="s">
        <v>41</v>
      </c>
      <c r="H26" s="175" t="s">
        <v>42</v>
      </c>
      <c r="I26" s="176"/>
      <c r="J26" s="177" t="s">
        <v>40</v>
      </c>
      <c r="K26" s="178" t="s">
        <v>41</v>
      </c>
      <c r="L26" s="179" t="s">
        <v>42</v>
      </c>
      <c r="M26" s="180"/>
    </row>
    <row r="27" spans="1:13" s="10" customFormat="1" ht="15" customHeight="1" x14ac:dyDescent="0.3">
      <c r="A27" s="89"/>
      <c r="B27" s="181"/>
      <c r="C27" s="182" t="s">
        <v>113</v>
      </c>
      <c r="D27" s="183" t="s">
        <v>43</v>
      </c>
      <c r="E27" s="184" t="s">
        <v>6</v>
      </c>
      <c r="F27" s="185">
        <v>2</v>
      </c>
      <c r="G27" s="186">
        <v>0</v>
      </c>
      <c r="H27" s="187">
        <f>ROUND(G27*F27,2)</f>
        <v>0</v>
      </c>
      <c r="I27" s="188"/>
      <c r="J27" s="185">
        <v>1</v>
      </c>
      <c r="K27" s="189">
        <v>0</v>
      </c>
      <c r="L27" s="187">
        <f>ROUND(J27*K27,2)</f>
        <v>0</v>
      </c>
      <c r="M27" s="188"/>
    </row>
    <row r="28" spans="1:13" s="42" customFormat="1" ht="15" customHeight="1" x14ac:dyDescent="0.35">
      <c r="A28" s="92"/>
      <c r="B28" s="190"/>
      <c r="C28" s="191" t="s">
        <v>42</v>
      </c>
      <c r="D28" s="192"/>
      <c r="E28" s="173"/>
      <c r="F28" s="193">
        <f>SUM(F27:F27)</f>
        <v>2</v>
      </c>
      <c r="G28" s="13"/>
      <c r="H28" s="194">
        <f>ROUND(SUM(H27:H27),2)</f>
        <v>0</v>
      </c>
      <c r="I28" s="195"/>
      <c r="J28" s="196">
        <f>SUM(J27:J27)</f>
        <v>1</v>
      </c>
      <c r="K28" s="13"/>
      <c r="L28" s="197">
        <f>ROUND(SUM(L27:L27),2)</f>
        <v>0</v>
      </c>
      <c r="M28" s="198"/>
    </row>
    <row r="29" spans="1:13" s="10" customFormat="1" ht="18" x14ac:dyDescent="0.35">
      <c r="A29" s="91"/>
      <c r="B29" s="216" t="s">
        <v>44</v>
      </c>
      <c r="C29" s="199"/>
      <c r="D29" s="200"/>
      <c r="E29" s="200"/>
      <c r="F29" s="157" t="s">
        <v>45</v>
      </c>
      <c r="G29" s="40"/>
      <c r="H29" s="43"/>
      <c r="I29" s="43"/>
      <c r="J29" s="201" t="s">
        <v>36</v>
      </c>
      <c r="K29" s="136"/>
      <c r="L29" s="202"/>
      <c r="M29" s="203"/>
    </row>
    <row r="30" spans="1:13" s="10" customFormat="1" ht="15" customHeight="1" x14ac:dyDescent="0.3">
      <c r="A30" s="89"/>
      <c r="B30" s="172" t="s">
        <v>46</v>
      </c>
      <c r="C30" s="171" t="s">
        <v>37</v>
      </c>
      <c r="D30" s="172" t="s">
        <v>38</v>
      </c>
      <c r="E30" s="172" t="s">
        <v>39</v>
      </c>
      <c r="F30" s="204" t="s">
        <v>40</v>
      </c>
      <c r="G30" s="205" t="s">
        <v>41</v>
      </c>
      <c r="H30" s="172" t="s">
        <v>42</v>
      </c>
      <c r="I30" s="172"/>
      <c r="J30" s="206" t="s">
        <v>40</v>
      </c>
      <c r="K30" s="205" t="s">
        <v>41</v>
      </c>
      <c r="L30" s="172" t="s">
        <v>42</v>
      </c>
      <c r="M30" s="172"/>
    </row>
    <row r="31" spans="1:13" s="10" customFormat="1" ht="15" customHeight="1" x14ac:dyDescent="0.3">
      <c r="A31" s="89"/>
      <c r="B31" s="207">
        <v>0</v>
      </c>
      <c r="C31" s="182" t="s">
        <v>116</v>
      </c>
      <c r="D31" s="183" t="s">
        <v>43</v>
      </c>
      <c r="E31" s="208" t="s">
        <v>7</v>
      </c>
      <c r="F31" s="209">
        <v>3</v>
      </c>
      <c r="G31" s="210">
        <v>0</v>
      </c>
      <c r="H31" s="211">
        <f>ROUND(G31*F31,2)</f>
        <v>0</v>
      </c>
      <c r="I31" s="211"/>
      <c r="J31" s="209">
        <v>1</v>
      </c>
      <c r="K31" s="210">
        <v>0</v>
      </c>
      <c r="L31" s="211">
        <f>ROUND(K31*J31,2)</f>
        <v>0</v>
      </c>
      <c r="M31" s="211"/>
    </row>
    <row r="32" spans="1:13" s="42" customFormat="1" ht="15" customHeight="1" x14ac:dyDescent="0.35">
      <c r="A32" s="92"/>
      <c r="B32" s="212"/>
      <c r="C32" s="191" t="s">
        <v>42</v>
      </c>
      <c r="D32" s="192"/>
      <c r="E32" s="173"/>
      <c r="F32" s="193">
        <f>SUM(F31:F31)</f>
        <v>3</v>
      </c>
      <c r="G32" s="13"/>
      <c r="H32" s="213">
        <f>ROUND(SUM(H31:H31),2)</f>
        <v>0</v>
      </c>
      <c r="I32" s="13"/>
      <c r="J32" s="214">
        <f>SUM(J31:J31)</f>
        <v>1</v>
      </c>
      <c r="K32" s="13"/>
      <c r="L32" s="215">
        <f>ROUND(SUM(L31:L31),2)</f>
        <v>0</v>
      </c>
      <c r="M32" s="14"/>
    </row>
    <row r="33" spans="1:13" s="21" customFormat="1" ht="18" x14ac:dyDescent="0.35">
      <c r="A33" s="91"/>
      <c r="B33" s="216" t="s">
        <v>86</v>
      </c>
      <c r="C33" s="199"/>
      <c r="D33" s="200"/>
      <c r="E33" s="200"/>
      <c r="F33" s="157" t="s">
        <v>45</v>
      </c>
      <c r="G33" s="45"/>
      <c r="H33" s="43"/>
      <c r="I33" s="43"/>
      <c r="J33" s="201" t="s">
        <v>36</v>
      </c>
      <c r="K33" s="38"/>
      <c r="L33" s="43"/>
      <c r="M33" s="44"/>
    </row>
    <row r="34" spans="1:13" s="10" customFormat="1" ht="15" customHeight="1" x14ac:dyDescent="0.3">
      <c r="A34" s="92"/>
      <c r="B34" s="172" t="s">
        <v>46</v>
      </c>
      <c r="C34" s="171" t="s">
        <v>37</v>
      </c>
      <c r="D34" s="172" t="s">
        <v>38</v>
      </c>
      <c r="E34" s="172" t="s">
        <v>39</v>
      </c>
      <c r="F34" s="204" t="s">
        <v>40</v>
      </c>
      <c r="G34" s="205" t="s">
        <v>41</v>
      </c>
      <c r="H34" s="172" t="s">
        <v>42</v>
      </c>
      <c r="I34" s="172"/>
      <c r="J34" s="204" t="s">
        <v>40</v>
      </c>
      <c r="K34" s="205" t="s">
        <v>41</v>
      </c>
      <c r="L34" s="172" t="s">
        <v>42</v>
      </c>
      <c r="M34" s="172"/>
    </row>
    <row r="35" spans="1:13" s="10" customFormat="1" ht="15" customHeight="1" x14ac:dyDescent="0.3">
      <c r="A35" s="89"/>
      <c r="B35" s="207">
        <v>0</v>
      </c>
      <c r="C35" s="182" t="s">
        <v>117</v>
      </c>
      <c r="D35" s="183" t="s">
        <v>43</v>
      </c>
      <c r="E35" s="184" t="s">
        <v>8</v>
      </c>
      <c r="F35" s="209">
        <v>3</v>
      </c>
      <c r="G35" s="210">
        <v>0</v>
      </c>
      <c r="H35" s="211">
        <f t="shared" ref="H35" si="0">ROUND(G35*F35,2)</f>
        <v>0</v>
      </c>
      <c r="I35" s="211"/>
      <c r="J35" s="184">
        <v>0</v>
      </c>
      <c r="K35" s="210">
        <v>0</v>
      </c>
      <c r="L35" s="211">
        <f t="shared" ref="L35" si="1">ROUND(K35*J35,2)</f>
        <v>0</v>
      </c>
      <c r="M35" s="211"/>
    </row>
    <row r="36" spans="1:13" s="10" customFormat="1" ht="15" customHeight="1" x14ac:dyDescent="0.3">
      <c r="A36" s="89"/>
      <c r="B36" s="207">
        <v>0</v>
      </c>
      <c r="C36" s="182" t="s">
        <v>115</v>
      </c>
      <c r="D36" s="183" t="s">
        <v>43</v>
      </c>
      <c r="E36" s="184" t="s">
        <v>8</v>
      </c>
      <c r="F36" s="209">
        <v>3</v>
      </c>
      <c r="G36" s="210">
        <v>0</v>
      </c>
      <c r="H36" s="211">
        <f t="shared" ref="H36" si="2">ROUND(G36*F36,2)</f>
        <v>0</v>
      </c>
      <c r="I36" s="211"/>
      <c r="J36" s="184">
        <v>1</v>
      </c>
      <c r="K36" s="210">
        <v>0</v>
      </c>
      <c r="L36" s="211">
        <f t="shared" ref="L36" si="3">ROUND(K36*J36,2)</f>
        <v>0</v>
      </c>
      <c r="M36" s="211"/>
    </row>
    <row r="37" spans="1:13" s="42" customFormat="1" ht="15" customHeight="1" x14ac:dyDescent="0.35">
      <c r="A37" s="92"/>
      <c r="B37" s="93"/>
      <c r="C37" s="118" t="s">
        <v>42</v>
      </c>
      <c r="D37" s="142"/>
      <c r="E37" s="142"/>
      <c r="F37" s="217">
        <f>SUM(F35:F36)</f>
        <v>6</v>
      </c>
      <c r="G37" s="218"/>
      <c r="H37" s="213">
        <f>ROUND(SUM(H35:H36),2)</f>
        <v>0</v>
      </c>
      <c r="I37" s="218"/>
      <c r="J37" s="219">
        <f>SUM(J35:J36)</f>
        <v>1</v>
      </c>
      <c r="K37" s="218"/>
      <c r="L37" s="213">
        <f>ROUND(SUM(L35:L36),2)</f>
        <v>0</v>
      </c>
      <c r="M37" s="220"/>
    </row>
    <row r="38" spans="1:13" s="21" customFormat="1" ht="18" x14ac:dyDescent="0.35">
      <c r="A38" s="91"/>
      <c r="B38" s="157" t="s">
        <v>118</v>
      </c>
      <c r="C38" s="38"/>
      <c r="D38" s="39"/>
      <c r="E38" s="40"/>
      <c r="F38" s="38"/>
      <c r="G38" s="40"/>
      <c r="H38" s="46"/>
      <c r="I38" s="46"/>
      <c r="J38" s="38"/>
      <c r="K38" s="46"/>
      <c r="L38" s="46"/>
      <c r="M38" s="224"/>
    </row>
    <row r="39" spans="1:13" s="10" customFormat="1" ht="15" customHeight="1" x14ac:dyDescent="0.3">
      <c r="A39" s="92"/>
      <c r="B39" s="172" t="s">
        <v>46</v>
      </c>
      <c r="C39" s="171" t="s">
        <v>52</v>
      </c>
      <c r="D39" s="172" t="s">
        <v>38</v>
      </c>
      <c r="E39" s="175" t="s">
        <v>39</v>
      </c>
      <c r="F39" s="204" t="s">
        <v>40</v>
      </c>
      <c r="G39" s="225" t="s">
        <v>41</v>
      </c>
      <c r="H39" s="172" t="s">
        <v>42</v>
      </c>
      <c r="I39" s="226"/>
      <c r="J39" s="172" t="s">
        <v>53</v>
      </c>
      <c r="K39" s="212" t="s">
        <v>54</v>
      </c>
      <c r="L39" s="262"/>
      <c r="M39" s="265"/>
    </row>
    <row r="40" spans="1:13" s="21" customFormat="1" ht="15" customHeight="1" x14ac:dyDescent="0.3">
      <c r="A40" s="89"/>
      <c r="B40" s="207">
        <v>0</v>
      </c>
      <c r="C40" s="182" t="s">
        <v>101</v>
      </c>
      <c r="D40" s="183" t="s">
        <v>43</v>
      </c>
      <c r="E40" s="227" t="s">
        <v>5</v>
      </c>
      <c r="F40" s="266">
        <v>1</v>
      </c>
      <c r="G40" s="189">
        <v>0</v>
      </c>
      <c r="H40" s="211">
        <f>ROUND(F40*G40,2)</f>
        <v>0</v>
      </c>
      <c r="I40" s="259"/>
      <c r="J40" s="228" t="s">
        <v>5</v>
      </c>
      <c r="K40" s="229">
        <v>7000000</v>
      </c>
      <c r="L40" s="263"/>
      <c r="M40" s="264"/>
    </row>
    <row r="41" spans="1:13" s="42" customFormat="1" ht="15" customHeight="1" x14ac:dyDescent="0.35">
      <c r="A41" s="92"/>
      <c r="B41" s="93"/>
      <c r="C41" s="118" t="s">
        <v>42</v>
      </c>
      <c r="D41" s="142"/>
      <c r="E41" s="142"/>
      <c r="F41" s="217">
        <f>SUM(F40:F40)</f>
        <v>1</v>
      </c>
      <c r="G41" s="13"/>
      <c r="H41" s="213">
        <f>ROUND(SUM(H40:H40),2)</f>
        <v>0</v>
      </c>
      <c r="I41" s="13"/>
      <c r="J41" s="15"/>
      <c r="K41" s="118"/>
      <c r="L41" s="118"/>
      <c r="M41" s="218"/>
    </row>
    <row r="42" spans="1:13" s="21" customFormat="1" ht="18" x14ac:dyDescent="0.35">
      <c r="A42" s="91"/>
      <c r="B42" s="37" t="s">
        <v>47</v>
      </c>
      <c r="C42" s="38"/>
      <c r="D42" s="40"/>
      <c r="E42" s="40"/>
      <c r="F42" s="38"/>
      <c r="G42" s="40" t="s">
        <v>48</v>
      </c>
      <c r="H42" s="43"/>
      <c r="I42" s="43"/>
      <c r="J42" s="38"/>
      <c r="K42" s="38"/>
      <c r="L42" s="38"/>
      <c r="M42" s="44"/>
    </row>
    <row r="43" spans="1:13" s="10" customFormat="1" ht="15" customHeight="1" x14ac:dyDescent="0.3">
      <c r="A43" s="92"/>
      <c r="B43" s="11"/>
      <c r="C43" s="118"/>
      <c r="D43" s="172" t="s">
        <v>38</v>
      </c>
      <c r="E43" s="172" t="s">
        <v>49</v>
      </c>
      <c r="F43" s="204" t="s">
        <v>40</v>
      </c>
      <c r="G43" s="205" t="s">
        <v>41</v>
      </c>
      <c r="H43" s="172" t="s">
        <v>42</v>
      </c>
      <c r="I43" s="117"/>
      <c r="J43" s="118"/>
      <c r="K43" s="118"/>
      <c r="L43" s="118"/>
      <c r="M43" s="12"/>
    </row>
    <row r="44" spans="1:13" s="10" customFormat="1" ht="15" customHeight="1" x14ac:dyDescent="0.3">
      <c r="A44" s="89"/>
      <c r="B44" s="3"/>
      <c r="C44" s="57"/>
      <c r="D44" s="183" t="s">
        <v>43</v>
      </c>
      <c r="E44" s="184" t="s">
        <v>50</v>
      </c>
      <c r="F44" s="221">
        <v>210</v>
      </c>
      <c r="G44" s="210">
        <v>0</v>
      </c>
      <c r="H44" s="211">
        <f>ROUND(F44*G44,2)</f>
        <v>0</v>
      </c>
      <c r="I44" s="1"/>
      <c r="J44" s="57"/>
      <c r="K44" s="60"/>
      <c r="L44" s="60"/>
      <c r="M44" s="2"/>
    </row>
    <row r="45" spans="1:13" s="10" customFormat="1" ht="15" customHeight="1" x14ac:dyDescent="0.3">
      <c r="A45" s="89"/>
      <c r="B45" s="3"/>
      <c r="C45" s="57"/>
      <c r="D45" s="183" t="s">
        <v>43</v>
      </c>
      <c r="E45" s="184" t="s">
        <v>51</v>
      </c>
      <c r="F45" s="221">
        <v>1</v>
      </c>
      <c r="G45" s="210">
        <v>0</v>
      </c>
      <c r="H45" s="211">
        <f>ROUND(F45*G45,2)</f>
        <v>0</v>
      </c>
      <c r="I45" s="1"/>
      <c r="J45" s="57"/>
      <c r="K45" s="60"/>
      <c r="L45" s="60"/>
      <c r="M45" s="2"/>
    </row>
    <row r="46" spans="1:13" s="36" customFormat="1" ht="15" customHeight="1" x14ac:dyDescent="0.45">
      <c r="A46" s="92"/>
      <c r="B46" s="11"/>
      <c r="C46" s="118"/>
      <c r="D46" s="142"/>
      <c r="E46" s="142"/>
      <c r="F46" s="222">
        <f>SUM(F44:F45)</f>
        <v>211</v>
      </c>
      <c r="G46" s="155"/>
      <c r="H46" s="223">
        <f>ROUND(SUM(H44:H45),2)</f>
        <v>0</v>
      </c>
      <c r="I46" s="156"/>
      <c r="J46" s="118"/>
      <c r="K46" s="118"/>
      <c r="L46" s="118"/>
      <c r="M46" s="120"/>
    </row>
    <row r="47" spans="1:13" s="50" customFormat="1" ht="21" x14ac:dyDescent="0.4">
      <c r="A47" s="94"/>
      <c r="B47" s="130" t="s">
        <v>55</v>
      </c>
      <c r="C47" s="131"/>
      <c r="D47" s="131"/>
      <c r="E47" s="132"/>
      <c r="F47" s="131"/>
      <c r="G47" s="133"/>
      <c r="H47" s="131"/>
      <c r="I47" s="131"/>
      <c r="J47" s="131"/>
      <c r="K47" s="134"/>
      <c r="L47" s="135">
        <v>0</v>
      </c>
      <c r="M47" s="134"/>
    </row>
    <row r="48" spans="1:13" s="21" customFormat="1" ht="17.399999999999999" x14ac:dyDescent="0.3">
      <c r="A48" s="95"/>
      <c r="B48" s="128" t="s">
        <v>56</v>
      </c>
      <c r="C48" s="18"/>
      <c r="D48" s="18"/>
      <c r="E48" s="19"/>
      <c r="F48" s="19"/>
      <c r="G48" s="20"/>
      <c r="H48" s="19"/>
      <c r="I48" s="19"/>
      <c r="J48" s="18"/>
      <c r="K48" s="18"/>
      <c r="L48" s="18"/>
      <c r="M48" s="129"/>
    </row>
    <row r="49" spans="1:13" s="10" customFormat="1" ht="15" customHeight="1" x14ac:dyDescent="0.3">
      <c r="A49" s="92"/>
      <c r="B49" s="230" t="s">
        <v>57</v>
      </c>
      <c r="C49" s="191"/>
      <c r="D49" s="191"/>
      <c r="E49" s="191"/>
      <c r="F49" s="192"/>
      <c r="G49" s="231"/>
      <c r="H49" s="192"/>
      <c r="I49" s="192"/>
      <c r="J49" s="191"/>
      <c r="K49" s="191"/>
      <c r="L49" s="191"/>
      <c r="M49" s="173"/>
    </row>
    <row r="50" spans="1:13" s="10" customFormat="1" ht="15" customHeight="1" x14ac:dyDescent="0.3">
      <c r="A50" s="89"/>
      <c r="B50" s="232" t="s">
        <v>59</v>
      </c>
      <c r="C50" s="233"/>
      <c r="D50" s="233"/>
      <c r="E50" s="233"/>
      <c r="F50" s="234"/>
      <c r="G50" s="235"/>
      <c r="H50" s="234"/>
      <c r="I50" s="234"/>
      <c r="J50" s="233"/>
      <c r="K50" s="233"/>
      <c r="L50" s="236">
        <f>H28</f>
        <v>0</v>
      </c>
      <c r="M50" s="237"/>
    </row>
    <row r="51" spans="1:13" s="21" customFormat="1" ht="15" customHeight="1" x14ac:dyDescent="0.3">
      <c r="A51" s="89"/>
      <c r="B51" s="232" t="s">
        <v>58</v>
      </c>
      <c r="C51" s="233"/>
      <c r="D51" s="233"/>
      <c r="E51" s="233"/>
      <c r="F51" s="234"/>
      <c r="G51" s="235"/>
      <c r="H51" s="234"/>
      <c r="I51" s="234"/>
      <c r="J51" s="233"/>
      <c r="K51" s="233"/>
      <c r="L51" s="236">
        <f>L28</f>
        <v>0</v>
      </c>
      <c r="M51" s="237"/>
    </row>
    <row r="52" spans="1:13" s="10" customFormat="1" ht="15" customHeight="1" x14ac:dyDescent="0.3">
      <c r="A52" s="92"/>
      <c r="B52" s="230" t="s">
        <v>87</v>
      </c>
      <c r="C52" s="191"/>
      <c r="D52" s="191"/>
      <c r="E52" s="191"/>
      <c r="F52" s="192"/>
      <c r="G52" s="231"/>
      <c r="H52" s="192"/>
      <c r="I52" s="192"/>
      <c r="J52" s="191"/>
      <c r="K52" s="191"/>
      <c r="L52" s="191"/>
      <c r="M52" s="173"/>
    </row>
    <row r="53" spans="1:13" s="10" customFormat="1" ht="15" customHeight="1" x14ac:dyDescent="0.3">
      <c r="A53" s="89"/>
      <c r="B53" s="232" t="s">
        <v>59</v>
      </c>
      <c r="C53" s="233"/>
      <c r="D53" s="233"/>
      <c r="E53" s="233"/>
      <c r="F53" s="234"/>
      <c r="G53" s="235"/>
      <c r="H53" s="234"/>
      <c r="I53" s="234"/>
      <c r="J53" s="233"/>
      <c r="K53" s="233"/>
      <c r="L53" s="236">
        <f>H32+H37+H41</f>
        <v>0</v>
      </c>
      <c r="M53" s="237"/>
    </row>
    <row r="54" spans="1:13" s="21" customFormat="1" ht="15" customHeight="1" x14ac:dyDescent="0.3">
      <c r="A54" s="89"/>
      <c r="B54" s="232" t="s">
        <v>58</v>
      </c>
      <c r="C54" s="233"/>
      <c r="D54" s="233"/>
      <c r="E54" s="233"/>
      <c r="F54" s="234"/>
      <c r="G54" s="235"/>
      <c r="H54" s="234"/>
      <c r="I54" s="234"/>
      <c r="J54" s="233"/>
      <c r="K54" s="233"/>
      <c r="L54" s="236">
        <f>L32+L37</f>
        <v>0</v>
      </c>
      <c r="M54" s="237"/>
    </row>
    <row r="55" spans="1:13" s="10" customFormat="1" ht="15" customHeight="1" x14ac:dyDescent="0.3">
      <c r="A55" s="92"/>
      <c r="B55" s="230" t="s">
        <v>60</v>
      </c>
      <c r="C55" s="191"/>
      <c r="D55" s="191"/>
      <c r="E55" s="192"/>
      <c r="F55" s="191"/>
      <c r="G55" s="231"/>
      <c r="H55" s="191"/>
      <c r="I55" s="191"/>
      <c r="J55" s="191"/>
      <c r="K55" s="191"/>
      <c r="L55" s="238"/>
      <c r="M55" s="239"/>
    </row>
    <row r="56" spans="1:13" s="10" customFormat="1" ht="15" customHeight="1" x14ac:dyDescent="0.3">
      <c r="A56" s="89"/>
      <c r="B56" s="232" t="s">
        <v>61</v>
      </c>
      <c r="C56" s="233"/>
      <c r="D56" s="233"/>
      <c r="E56" s="233"/>
      <c r="F56" s="234"/>
      <c r="G56" s="235"/>
      <c r="H56" s="234"/>
      <c r="I56" s="234"/>
      <c r="J56" s="233"/>
      <c r="K56" s="233"/>
      <c r="L56" s="236">
        <f>H44</f>
        <v>0</v>
      </c>
      <c r="M56" s="237"/>
    </row>
    <row r="57" spans="1:13" s="10" customFormat="1" ht="15" customHeight="1" x14ac:dyDescent="0.3">
      <c r="A57" s="89"/>
      <c r="B57" s="232" t="s">
        <v>62</v>
      </c>
      <c r="C57" s="233"/>
      <c r="D57" s="233"/>
      <c r="E57" s="233"/>
      <c r="F57" s="234"/>
      <c r="G57" s="235"/>
      <c r="H57" s="234"/>
      <c r="I57" s="234"/>
      <c r="J57" s="233"/>
      <c r="K57" s="233"/>
      <c r="L57" s="236">
        <f>H45</f>
        <v>0</v>
      </c>
      <c r="M57" s="237"/>
    </row>
    <row r="58" spans="1:13" s="21" customFormat="1" ht="17.399999999999999" x14ac:dyDescent="0.3">
      <c r="A58" s="95"/>
      <c r="B58" s="47" t="s">
        <v>63</v>
      </c>
      <c r="C58" s="48"/>
      <c r="D58" s="48"/>
      <c r="E58" s="48"/>
      <c r="F58" s="23"/>
      <c r="G58" s="49"/>
      <c r="H58" s="23"/>
      <c r="I58" s="23"/>
      <c r="J58" s="48"/>
      <c r="K58" s="48"/>
      <c r="L58" s="121">
        <f>SUM(L50:L57)</f>
        <v>0</v>
      </c>
      <c r="M58" s="122"/>
    </row>
    <row r="59" spans="1:13" ht="22.8" x14ac:dyDescent="0.4">
      <c r="A59" s="90"/>
      <c r="B59" s="66" t="s">
        <v>64</v>
      </c>
      <c r="C59" s="32"/>
      <c r="D59" s="33"/>
      <c r="E59" s="33"/>
      <c r="F59" s="32"/>
      <c r="G59" s="34"/>
      <c r="H59" s="32"/>
      <c r="I59" s="32"/>
      <c r="J59" s="32"/>
      <c r="K59" s="32"/>
      <c r="L59" s="32"/>
      <c r="M59" s="35"/>
    </row>
    <row r="60" spans="1:13" ht="15" customHeight="1" x14ac:dyDescent="0.3">
      <c r="B60" s="8"/>
      <c r="C60" s="9"/>
      <c r="D60" s="240" t="s">
        <v>38</v>
      </c>
      <c r="E60" s="233"/>
      <c r="F60" s="101"/>
      <c r="G60" s="143"/>
      <c r="H60" s="101"/>
      <c r="I60" s="101"/>
      <c r="J60" s="192" t="s">
        <v>40</v>
      </c>
      <c r="K60" s="192" t="s">
        <v>65</v>
      </c>
      <c r="L60" s="192" t="s">
        <v>42</v>
      </c>
      <c r="M60" s="104"/>
    </row>
    <row r="61" spans="1:13" ht="15" customHeight="1" x14ac:dyDescent="0.3">
      <c r="B61" s="284" t="s">
        <v>66</v>
      </c>
      <c r="C61" s="285"/>
      <c r="D61" s="256" t="s">
        <v>43</v>
      </c>
      <c r="E61" s="144"/>
      <c r="F61" s="145"/>
      <c r="G61" s="146"/>
      <c r="H61" s="283" t="s">
        <v>119</v>
      </c>
      <c r="I61" s="283"/>
      <c r="J61" s="267">
        <v>7000000</v>
      </c>
      <c r="K61" s="243">
        <v>0</v>
      </c>
      <c r="L61" s="236">
        <f>ROUND(J61*K61,2)</f>
        <v>0</v>
      </c>
      <c r="M61" s="104"/>
    </row>
    <row r="62" spans="1:13" ht="15" customHeight="1" x14ac:dyDescent="0.3">
      <c r="B62" s="284" t="s">
        <v>67</v>
      </c>
      <c r="C62" s="285"/>
      <c r="D62" s="256" t="s">
        <v>43</v>
      </c>
      <c r="E62" s="241"/>
      <c r="F62" s="101"/>
      <c r="G62" s="143"/>
      <c r="H62" s="283" t="s">
        <v>120</v>
      </c>
      <c r="I62" s="283"/>
      <c r="J62" s="242">
        <v>18212066</v>
      </c>
      <c r="K62" s="243">
        <v>0</v>
      </c>
      <c r="L62" s="236">
        <f>ROUND(J62*K62,2)</f>
        <v>0</v>
      </c>
      <c r="M62" s="104"/>
    </row>
    <row r="63" spans="1:13" s="50" customFormat="1" ht="15" customHeight="1" x14ac:dyDescent="0.35">
      <c r="A63" s="69"/>
      <c r="B63" s="284" t="s">
        <v>68</v>
      </c>
      <c r="C63" s="285"/>
      <c r="D63" s="256" t="s">
        <v>43</v>
      </c>
      <c r="E63" s="241"/>
      <c r="F63" s="101"/>
      <c r="G63" s="143"/>
      <c r="H63" s="283" t="s">
        <v>121</v>
      </c>
      <c r="I63" s="283"/>
      <c r="J63" s="242">
        <v>330000000</v>
      </c>
      <c r="K63" s="243">
        <v>0</v>
      </c>
      <c r="L63" s="236">
        <f>ROUND(J63*K63,2)</f>
        <v>0</v>
      </c>
      <c r="M63" s="104"/>
    </row>
    <row r="64" spans="1:13" s="68" customFormat="1" ht="23.4" x14ac:dyDescent="0.45">
      <c r="A64" s="95"/>
      <c r="B64" s="253" t="s">
        <v>69</v>
      </c>
      <c r="C64" s="254"/>
      <c r="D64" s="254"/>
      <c r="E64" s="48"/>
      <c r="F64" s="97"/>
      <c r="G64" s="98"/>
      <c r="H64" s="255"/>
      <c r="I64" s="255"/>
      <c r="J64" s="254"/>
      <c r="K64" s="257"/>
      <c r="L64" s="258">
        <f>L61+L62+L63</f>
        <v>0</v>
      </c>
      <c r="M64" s="123"/>
    </row>
    <row r="65" spans="1:13" s="17" customFormat="1" ht="22.8" x14ac:dyDescent="0.4">
      <c r="A65" s="99"/>
      <c r="B65" s="67" t="s">
        <v>70</v>
      </c>
      <c r="C65" s="138"/>
      <c r="D65" s="138"/>
      <c r="E65" s="139"/>
      <c r="F65" s="138"/>
      <c r="G65" s="140"/>
      <c r="H65" s="138"/>
      <c r="I65" s="138"/>
      <c r="J65" s="139"/>
      <c r="K65" s="139"/>
      <c r="L65" s="119"/>
      <c r="M65" s="124"/>
    </row>
    <row r="66" spans="1:13" s="17" customFormat="1" ht="18" x14ac:dyDescent="0.35">
      <c r="A66" s="80"/>
      <c r="B66" s="113" t="s">
        <v>71</v>
      </c>
      <c r="C66" s="114"/>
      <c r="D66" s="114"/>
      <c r="E66" s="114"/>
      <c r="F66" s="114"/>
      <c r="G66" s="115"/>
      <c r="H66" s="114"/>
      <c r="I66" s="114"/>
      <c r="J66" s="116"/>
      <c r="K66" s="116"/>
      <c r="L66" s="115">
        <v>18</v>
      </c>
      <c r="M66" s="125"/>
    </row>
    <row r="67" spans="1:13" s="17" customFormat="1" ht="18" x14ac:dyDescent="0.35">
      <c r="A67" s="80"/>
      <c r="B67" s="113" t="s">
        <v>72</v>
      </c>
      <c r="C67" s="114"/>
      <c r="D67" s="114"/>
      <c r="E67" s="114"/>
      <c r="F67" s="114"/>
      <c r="G67" s="115"/>
      <c r="H67" s="114"/>
      <c r="I67" s="114"/>
      <c r="J67" s="116"/>
      <c r="K67" s="116"/>
      <c r="L67" s="244">
        <f>L58+L64</f>
        <v>0</v>
      </c>
      <c r="M67" s="125"/>
    </row>
    <row r="68" spans="1:13" s="17" customFormat="1" ht="18" x14ac:dyDescent="0.35">
      <c r="A68" s="80"/>
      <c r="B68" s="113" t="s">
        <v>73</v>
      </c>
      <c r="C68" s="114"/>
      <c r="D68" s="114"/>
      <c r="E68" s="114"/>
      <c r="F68" s="114"/>
      <c r="G68" s="115"/>
      <c r="H68" s="114"/>
      <c r="I68" s="114"/>
      <c r="J68" s="116"/>
      <c r="K68" s="116"/>
      <c r="L68" s="245">
        <f>L67*L66</f>
        <v>0</v>
      </c>
      <c r="M68" s="125"/>
    </row>
    <row r="69" spans="1:13" s="68" customFormat="1" ht="23.4" x14ac:dyDescent="0.45">
      <c r="A69" s="99"/>
      <c r="B69" s="246" t="s">
        <v>74</v>
      </c>
      <c r="C69" s="247"/>
      <c r="D69" s="247"/>
      <c r="E69" s="247"/>
      <c r="F69" s="248"/>
      <c r="G69" s="249"/>
      <c r="H69" s="247"/>
      <c r="I69" s="247"/>
      <c r="J69" s="248"/>
      <c r="K69" s="250"/>
      <c r="L69" s="251">
        <f>L68</f>
        <v>0</v>
      </c>
      <c r="M69" s="252"/>
    </row>
    <row r="70" spans="1:13" ht="40.049999999999997" customHeight="1" x14ac:dyDescent="0.4">
      <c r="A70" s="99"/>
      <c r="B70" s="105" t="s">
        <v>75</v>
      </c>
      <c r="C70" s="106"/>
      <c r="D70" s="107"/>
      <c r="E70" s="108"/>
      <c r="F70" s="109"/>
      <c r="G70" s="110"/>
      <c r="H70" s="106"/>
      <c r="I70" s="106"/>
      <c r="J70" s="111"/>
      <c r="K70" s="112"/>
      <c r="L70" s="126" t="s">
        <v>76</v>
      </c>
      <c r="M70" s="127"/>
    </row>
    <row r="71" spans="1:13" ht="40.049999999999997" customHeight="1" x14ac:dyDescent="0.3">
      <c r="B71" s="100"/>
      <c r="C71" s="101"/>
      <c r="D71" s="101"/>
      <c r="E71" s="102"/>
      <c r="F71" s="101"/>
      <c r="G71" s="103" t="s">
        <v>77</v>
      </c>
      <c r="H71" s="100"/>
      <c r="I71" s="101"/>
      <c r="J71" s="101"/>
      <c r="K71" s="101"/>
      <c r="L71" s="101"/>
      <c r="M71" s="104"/>
    </row>
  </sheetData>
  <protectedRanges>
    <protectedRange sqref="G27 G31 K31 K27" name="Intervalo1_1_1"/>
    <protectedRange sqref="G44:G45" name="Intervalo4_1_1"/>
    <protectedRange sqref="L47" name="Intervalo8_1_1_1"/>
    <protectedRange sqref="K61:K62" name="Intervalo5_1_1"/>
    <protectedRange sqref="K63" name="Intervalo6_1_1"/>
    <protectedRange sqref="J21" name="Intervalo4_1_1_1"/>
  </protectedRanges>
  <mergeCells count="12">
    <mergeCell ref="H63:I63"/>
    <mergeCell ref="H62:I62"/>
    <mergeCell ref="B63:C63"/>
    <mergeCell ref="B62:C62"/>
    <mergeCell ref="F11:G11"/>
    <mergeCell ref="B61:C61"/>
    <mergeCell ref="H61:I61"/>
    <mergeCell ref="F4:G4"/>
    <mergeCell ref="F6:G6"/>
    <mergeCell ref="F7:G7"/>
    <mergeCell ref="F8:G8"/>
    <mergeCell ref="F10:G10"/>
  </mergeCells>
  <conditionalFormatting sqref="H27">
    <cfRule type="cellIs" dxfId="4" priority="4" stopIfTrue="1" operator="equal">
      <formula>""</formula>
    </cfRule>
  </conditionalFormatting>
  <conditionalFormatting sqref="H31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E40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"/>
  <sheetViews>
    <sheetView showGridLines="0" zoomScale="90" zoomScaleNormal="90" workbookViewId="0"/>
  </sheetViews>
  <sheetFormatPr defaultColWidth="8.77734375" defaultRowHeight="13.2" x14ac:dyDescent="0.3"/>
  <cols>
    <col min="1" max="1" width="3.5546875" style="276" customWidth="1"/>
    <col min="2" max="2" width="21" style="276" customWidth="1"/>
    <col min="3" max="3" width="11" style="276" customWidth="1"/>
    <col min="4" max="4" width="9.109375" style="276" bestFit="1" customWidth="1"/>
    <col min="5" max="5" width="26.109375" style="276" customWidth="1"/>
    <col min="6" max="6" width="26.88671875" style="276" customWidth="1"/>
    <col min="7" max="7" width="11.5546875" style="276" customWidth="1"/>
    <col min="8" max="8" width="13.109375" style="276" customWidth="1"/>
    <col min="9" max="9" width="16.109375" style="276" customWidth="1"/>
    <col min="10" max="10" width="17.88671875" style="276" customWidth="1"/>
    <col min="11" max="11" width="20.21875" style="276" customWidth="1"/>
    <col min="12" max="13" width="16.77734375" style="276" customWidth="1"/>
    <col min="14" max="16384" width="8.77734375" style="276"/>
  </cols>
  <sheetData>
    <row r="1" spans="2:13" ht="15" customHeight="1" x14ac:dyDescent="0.3"/>
    <row r="2" spans="2:13" ht="33" customHeight="1" x14ac:dyDescent="0.3">
      <c r="B2" s="277" t="s">
        <v>95</v>
      </c>
      <c r="C2" s="278"/>
      <c r="D2" s="278"/>
      <c r="E2" s="278"/>
      <c r="F2" s="279" t="str">
        <f>Agência!B12</f>
        <v>ITEM I - AGÊNCIA - REGIÃO DE UNIÃO DA VITÓRIA /PR</v>
      </c>
      <c r="G2" s="278"/>
      <c r="H2" s="278"/>
      <c r="I2" s="278"/>
      <c r="J2" s="278"/>
      <c r="K2" s="278"/>
      <c r="L2" s="278"/>
      <c r="M2" s="280"/>
    </row>
    <row r="3" spans="2:13" ht="60" customHeight="1" x14ac:dyDescent="0.3">
      <c r="B3" s="260" t="s">
        <v>90</v>
      </c>
      <c r="C3" s="260" t="s">
        <v>78</v>
      </c>
      <c r="D3" s="260" t="s">
        <v>79</v>
      </c>
      <c r="E3" s="260" t="s">
        <v>80</v>
      </c>
      <c r="F3" s="260" t="s">
        <v>81</v>
      </c>
      <c r="G3" s="260" t="s">
        <v>82</v>
      </c>
      <c r="H3" s="260" t="s">
        <v>83</v>
      </c>
      <c r="I3" s="260" t="s">
        <v>91</v>
      </c>
      <c r="J3" s="260" t="s">
        <v>92</v>
      </c>
      <c r="K3" s="260" t="s">
        <v>97</v>
      </c>
      <c r="L3" s="260" t="s">
        <v>93</v>
      </c>
      <c r="M3" s="260" t="s">
        <v>94</v>
      </c>
    </row>
    <row r="4" spans="2:13" ht="15" customHeight="1" x14ac:dyDescent="0.3">
      <c r="B4" s="269" t="s">
        <v>113</v>
      </c>
      <c r="C4" s="270" t="s">
        <v>98</v>
      </c>
      <c r="D4" s="271">
        <v>407</v>
      </c>
      <c r="E4" s="269" t="s">
        <v>102</v>
      </c>
      <c r="F4" s="272" t="s">
        <v>106</v>
      </c>
      <c r="G4" s="272" t="s">
        <v>107</v>
      </c>
      <c r="H4" s="273">
        <v>84600295</v>
      </c>
      <c r="I4" s="270" t="s">
        <v>99</v>
      </c>
      <c r="J4" s="274" t="s">
        <v>96</v>
      </c>
      <c r="K4" s="274" t="s">
        <v>96</v>
      </c>
      <c r="L4" s="275" t="s">
        <v>99</v>
      </c>
      <c r="M4" s="275" t="s">
        <v>100</v>
      </c>
    </row>
    <row r="5" spans="2:13" ht="15" customHeight="1" x14ac:dyDescent="0.3">
      <c r="B5" s="269" t="s">
        <v>111</v>
      </c>
      <c r="C5" s="270" t="s">
        <v>98</v>
      </c>
      <c r="D5" s="271">
        <v>413</v>
      </c>
      <c r="E5" s="269" t="s">
        <v>103</v>
      </c>
      <c r="F5" s="272" t="s">
        <v>108</v>
      </c>
      <c r="G5" s="272" t="s">
        <v>107</v>
      </c>
      <c r="H5" s="273">
        <v>89460052</v>
      </c>
      <c r="I5" s="270" t="s">
        <v>99</v>
      </c>
      <c r="J5" s="274" t="s">
        <v>96</v>
      </c>
      <c r="K5" s="274" t="s">
        <v>96</v>
      </c>
      <c r="L5" s="275" t="s">
        <v>100</v>
      </c>
      <c r="M5" s="275" t="s">
        <v>100</v>
      </c>
    </row>
    <row r="6" spans="2:13" ht="15" customHeight="1" x14ac:dyDescent="0.3">
      <c r="B6" s="269" t="s">
        <v>114</v>
      </c>
      <c r="C6" s="270" t="s">
        <v>98</v>
      </c>
      <c r="D6" s="271">
        <v>422</v>
      </c>
      <c r="E6" s="269" t="s">
        <v>104</v>
      </c>
      <c r="F6" s="272" t="s">
        <v>109</v>
      </c>
      <c r="G6" s="272" t="s">
        <v>107</v>
      </c>
      <c r="H6" s="273">
        <v>89400000</v>
      </c>
      <c r="I6" s="270" t="s">
        <v>99</v>
      </c>
      <c r="J6" s="274" t="s">
        <v>96</v>
      </c>
      <c r="K6" s="274" t="s">
        <v>96</v>
      </c>
      <c r="L6" s="275" t="s">
        <v>100</v>
      </c>
      <c r="M6" s="275" t="s">
        <v>100</v>
      </c>
    </row>
    <row r="7" spans="2:13" ht="15" customHeight="1" x14ac:dyDescent="0.3">
      <c r="B7" s="269" t="s">
        <v>115</v>
      </c>
      <c r="C7" s="270" t="s">
        <v>98</v>
      </c>
      <c r="D7" s="271">
        <v>2152</v>
      </c>
      <c r="E7" s="269" t="s">
        <v>105</v>
      </c>
      <c r="F7" s="272" t="s">
        <v>110</v>
      </c>
      <c r="G7" s="272" t="s">
        <v>107</v>
      </c>
      <c r="H7" s="273">
        <v>83900000</v>
      </c>
      <c r="I7" s="270" t="s">
        <v>99</v>
      </c>
      <c r="J7" s="274" t="s">
        <v>96</v>
      </c>
      <c r="K7" s="274" t="s">
        <v>96</v>
      </c>
      <c r="L7" s="275" t="s">
        <v>100</v>
      </c>
      <c r="M7" s="275" t="s">
        <v>100</v>
      </c>
    </row>
  </sheetData>
  <conditionalFormatting sqref="I3:M3 I4:K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89</v>
      </c>
    </row>
    <row r="4" spans="2:2" x14ac:dyDescent="0.3">
      <c r="B4" t="s">
        <v>45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sharepoint/v3"/>
    <ds:schemaRef ds:uri="http://schemas.microsoft.com/office/2006/metadata/properties"/>
    <ds:schemaRef ds:uri="http://schemas.openxmlformats.org/package/2006/metadata/core-properties"/>
    <ds:schemaRef ds:uri="37061bd4-4e0e-42de-a138-4f29d9d63d59"/>
    <ds:schemaRef ds:uri="5ac8601b-3a8b-4d4e-8f3b-bcae1a8fb434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D3EF9BA-4A7C-41AC-82BF-2F553441BDD1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2025-11-27T17:54:30Z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